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05" windowHeight="7695"/>
  </bookViews>
  <sheets>
    <sheet name="sheet1 (2)" sheetId="4" r:id="rId1"/>
    <sheet name="Sheet1" sheetId="1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<sst xmlns="http://schemas.openxmlformats.org/spreadsheetml/2006/main" count="425" uniqueCount="237">
  <si>
    <t>经开区2024年部门预算部门经济科目支出总表</t>
  </si>
  <si>
    <t>金额单位：万元</t>
  </si>
  <si>
    <t>部门经济科目</t>
  </si>
  <si>
    <t>政府经济科目</t>
  </si>
  <si>
    <t>合计</t>
  </si>
  <si>
    <t>基本支出</t>
  </si>
  <si>
    <t>项目支出</t>
  </si>
  <si>
    <t>科目编码</t>
  </si>
  <si>
    <t>科目名称</t>
  </si>
  <si>
    <t xml:space="preserve">   30101</t>
  </si>
  <si>
    <t xml:space="preserve">   基本工资</t>
  </si>
  <si>
    <t xml:space="preserve">   50101</t>
  </si>
  <si>
    <t xml:space="preserve">   工资奖金津补贴</t>
  </si>
  <si>
    <t xml:space="preserve">   50501</t>
  </si>
  <si>
    <t xml:space="preserve">   工资福利支出</t>
  </si>
  <si>
    <t xml:space="preserve">   30102</t>
  </si>
  <si>
    <t xml:space="preserve">   津贴补贴</t>
  </si>
  <si>
    <t xml:space="preserve">   30103</t>
  </si>
  <si>
    <t xml:space="preserve">   奖金</t>
  </si>
  <si>
    <t xml:space="preserve">   30106</t>
  </si>
  <si>
    <t xml:space="preserve">   伙食补助费</t>
  </si>
  <si>
    <t xml:space="preserve">   50199</t>
  </si>
  <si>
    <t xml:space="preserve">   其他工资福利支出</t>
  </si>
  <si>
    <t xml:space="preserve">   30107</t>
  </si>
  <si>
    <t xml:space="preserve">   绩效工资</t>
  </si>
  <si>
    <t xml:space="preserve">   30108</t>
  </si>
  <si>
    <t xml:space="preserve">   机关事业单位基本养老保险缴费</t>
  </si>
  <si>
    <t xml:space="preserve">   50102</t>
  </si>
  <si>
    <t xml:space="preserve">   社会保障缴费</t>
  </si>
  <si>
    <t xml:space="preserve">   30109</t>
  </si>
  <si>
    <t xml:space="preserve">   职业年金缴费</t>
  </si>
  <si>
    <t xml:space="preserve">   30110</t>
  </si>
  <si>
    <t xml:space="preserve">   职工基本医疗保险缴费</t>
  </si>
  <si>
    <t xml:space="preserve">   30111</t>
  </si>
  <si>
    <t xml:space="preserve">   公务员医疗补助缴费</t>
  </si>
  <si>
    <t xml:space="preserve">   30112</t>
  </si>
  <si>
    <t xml:space="preserve">   其他社会保障缴费</t>
  </si>
  <si>
    <t xml:space="preserve">   30113</t>
  </si>
  <si>
    <t xml:space="preserve">   住房公积金</t>
  </si>
  <si>
    <t xml:space="preserve">   50103</t>
  </si>
  <si>
    <t xml:space="preserve">   30114</t>
  </si>
  <si>
    <t xml:space="preserve">   医疗费</t>
  </si>
  <si>
    <t xml:space="preserve">   30199</t>
  </si>
  <si>
    <t xml:space="preserve">   30201</t>
  </si>
  <si>
    <t xml:space="preserve">   办公费</t>
  </si>
  <si>
    <t xml:space="preserve">   50201</t>
  </si>
  <si>
    <t xml:space="preserve">   办公经费</t>
  </si>
  <si>
    <t xml:space="preserve">   30202</t>
  </si>
  <si>
    <t xml:space="preserve">   印刷费</t>
  </si>
  <si>
    <t xml:space="preserve">   50502</t>
  </si>
  <si>
    <t xml:space="preserve">   商品和服务支出</t>
  </si>
  <si>
    <t xml:space="preserve">   30203</t>
  </si>
  <si>
    <t xml:space="preserve">   咨询费</t>
  </si>
  <si>
    <t xml:space="preserve">   50205</t>
  </si>
  <si>
    <t xml:space="preserve">   委托业务费</t>
  </si>
  <si>
    <t xml:space="preserve">   30204</t>
  </si>
  <si>
    <t xml:space="preserve">   手续费</t>
  </si>
  <si>
    <t xml:space="preserve">   30205</t>
  </si>
  <si>
    <t xml:space="preserve">   水费</t>
  </si>
  <si>
    <t xml:space="preserve">   30206</t>
  </si>
  <si>
    <t xml:space="preserve">   电费</t>
  </si>
  <si>
    <t xml:space="preserve">   30207</t>
  </si>
  <si>
    <t xml:space="preserve">   邮电费</t>
  </si>
  <si>
    <t xml:space="preserve">   30208</t>
  </si>
  <si>
    <t xml:space="preserve">   取暖费</t>
  </si>
  <si>
    <t xml:space="preserve">   30209</t>
  </si>
  <si>
    <t xml:space="preserve">   物业管理费</t>
  </si>
  <si>
    <t xml:space="preserve">   30211</t>
  </si>
  <si>
    <t xml:space="preserve">   差旅费</t>
  </si>
  <si>
    <t xml:space="preserve">   30212</t>
  </si>
  <si>
    <t xml:space="preserve">   因公出国（境）费用</t>
  </si>
  <si>
    <t xml:space="preserve">   50207</t>
  </si>
  <si>
    <t xml:space="preserve">   30213</t>
  </si>
  <si>
    <t xml:space="preserve">   维修（护）费</t>
  </si>
  <si>
    <t xml:space="preserve">   50209</t>
  </si>
  <si>
    <t xml:space="preserve">   30214</t>
  </si>
  <si>
    <t xml:space="preserve">   租赁费</t>
  </si>
  <si>
    <t xml:space="preserve">   30215</t>
  </si>
  <si>
    <t xml:space="preserve">   会议费</t>
  </si>
  <si>
    <t xml:space="preserve">   50202</t>
  </si>
  <si>
    <t xml:space="preserve">   30216</t>
  </si>
  <si>
    <t xml:space="preserve">   培训费</t>
  </si>
  <si>
    <t xml:space="preserve">   50203</t>
  </si>
  <si>
    <t xml:space="preserve">   30217</t>
  </si>
  <si>
    <t xml:space="preserve">   公务接待费</t>
  </si>
  <si>
    <t xml:space="preserve">   50206</t>
  </si>
  <si>
    <t xml:space="preserve">   30218</t>
  </si>
  <si>
    <t xml:space="preserve">   专用材料费</t>
  </si>
  <si>
    <t xml:space="preserve">   50204</t>
  </si>
  <si>
    <t xml:space="preserve">   专用材料购置费</t>
  </si>
  <si>
    <t xml:space="preserve">   30224</t>
  </si>
  <si>
    <t xml:space="preserve">   被装购置费</t>
  </si>
  <si>
    <t xml:space="preserve">   30225</t>
  </si>
  <si>
    <t xml:space="preserve">   专用燃料费</t>
  </si>
  <si>
    <t xml:space="preserve">   30226</t>
  </si>
  <si>
    <t xml:space="preserve">   劳务费</t>
  </si>
  <si>
    <t xml:space="preserve">   30227</t>
  </si>
  <si>
    <t xml:space="preserve">   30228</t>
  </si>
  <si>
    <t xml:space="preserve">   工会经费</t>
  </si>
  <si>
    <t xml:space="preserve">   30229</t>
  </si>
  <si>
    <t xml:space="preserve">   福利费</t>
  </si>
  <si>
    <t xml:space="preserve">   30231</t>
  </si>
  <si>
    <t xml:space="preserve">   公务用车运行维护费</t>
  </si>
  <si>
    <t xml:space="preserve">   50208</t>
  </si>
  <si>
    <t xml:space="preserve">   30239</t>
  </si>
  <si>
    <t xml:space="preserve">   其他交通费用</t>
  </si>
  <si>
    <t xml:space="preserve">   30240</t>
  </si>
  <si>
    <t xml:space="preserve">   税金及附加费用</t>
  </si>
  <si>
    <t xml:space="preserve">   30299</t>
  </si>
  <si>
    <t xml:space="preserve">   其他商品和服务支出</t>
  </si>
  <si>
    <t xml:space="preserve">   50299</t>
  </si>
  <si>
    <t xml:space="preserve">   30301</t>
  </si>
  <si>
    <t xml:space="preserve">   离休费</t>
  </si>
  <si>
    <t xml:space="preserve">   50905</t>
  </si>
  <si>
    <t xml:space="preserve">   离退休费</t>
  </si>
  <si>
    <t xml:space="preserve">   30302</t>
  </si>
  <si>
    <t xml:space="preserve">   退休费</t>
  </si>
  <si>
    <t xml:space="preserve">   30303</t>
  </si>
  <si>
    <t xml:space="preserve">   退职（役）费</t>
  </si>
  <si>
    <t xml:space="preserve">   30304</t>
  </si>
  <si>
    <t xml:space="preserve">   抚恤金</t>
  </si>
  <si>
    <t xml:space="preserve">   50901</t>
  </si>
  <si>
    <t xml:space="preserve">   社会福利和救助</t>
  </si>
  <si>
    <t xml:space="preserve">   30305</t>
  </si>
  <si>
    <t xml:space="preserve">   生活补助</t>
  </si>
  <si>
    <t xml:space="preserve">   30306</t>
  </si>
  <si>
    <t xml:space="preserve">   救济费</t>
  </si>
  <si>
    <t xml:space="preserve">   30307</t>
  </si>
  <si>
    <t xml:space="preserve">   医疗费补助</t>
  </si>
  <si>
    <t xml:space="preserve">   30308</t>
  </si>
  <si>
    <t xml:space="preserve">   助学金</t>
  </si>
  <si>
    <t xml:space="preserve">   50902</t>
  </si>
  <si>
    <t xml:space="preserve">   30309</t>
  </si>
  <si>
    <t xml:space="preserve">   奖励金</t>
  </si>
  <si>
    <t xml:space="preserve">   30310</t>
  </si>
  <si>
    <t xml:space="preserve">   个人农业生产补贴</t>
  </si>
  <si>
    <t xml:space="preserve">   30311</t>
  </si>
  <si>
    <t xml:space="preserve">   代缴社会保险费</t>
  </si>
  <si>
    <t xml:space="preserve">   30399</t>
  </si>
  <si>
    <t xml:space="preserve">   其他对个人和家庭的补助</t>
  </si>
  <si>
    <t xml:space="preserve">   50999</t>
  </si>
  <si>
    <t xml:space="preserve">   其他对个人和家庭补助</t>
  </si>
  <si>
    <t xml:space="preserve">   30701</t>
  </si>
  <si>
    <t xml:space="preserve">   国内债务付息</t>
  </si>
  <si>
    <t xml:space="preserve">   51101</t>
  </si>
  <si>
    <t xml:space="preserve">   30702</t>
  </si>
  <si>
    <t xml:space="preserve">   国外债务付息</t>
  </si>
  <si>
    <t xml:space="preserve">   30703</t>
  </si>
  <si>
    <t xml:space="preserve">   国内债务发行费用</t>
  </si>
  <si>
    <t xml:space="preserve">   30704</t>
  </si>
  <si>
    <t xml:space="preserve">   国外债务发行费用</t>
  </si>
  <si>
    <t xml:space="preserve">   30901</t>
  </si>
  <si>
    <t xml:space="preserve">   房屋建筑物购建</t>
  </si>
  <si>
    <t xml:space="preserve">   50401</t>
  </si>
  <si>
    <t xml:space="preserve">   50602</t>
  </si>
  <si>
    <t xml:space="preserve">   资本性支出（二）</t>
  </si>
  <si>
    <t xml:space="preserve">   30902</t>
  </si>
  <si>
    <t xml:space="preserve">   办公设备购置</t>
  </si>
  <si>
    <t xml:space="preserve">   50404</t>
  </si>
  <si>
    <t xml:space="preserve">   设备购置</t>
  </si>
  <si>
    <t xml:space="preserve">   30903</t>
  </si>
  <si>
    <t xml:space="preserve">   专用设备购置</t>
  </si>
  <si>
    <t xml:space="preserve">   30905</t>
  </si>
  <si>
    <t xml:space="preserve">   基础设施建设</t>
  </si>
  <si>
    <t xml:space="preserve">   30906</t>
  </si>
  <si>
    <t xml:space="preserve">   大型修缮</t>
  </si>
  <si>
    <t xml:space="preserve">   50405</t>
  </si>
  <si>
    <t xml:space="preserve">   30907</t>
  </si>
  <si>
    <t xml:space="preserve">   信息网络及软件购置更新</t>
  </si>
  <si>
    <t xml:space="preserve">   30908</t>
  </si>
  <si>
    <t xml:space="preserve">   物资储备</t>
  </si>
  <si>
    <t xml:space="preserve">   30913</t>
  </si>
  <si>
    <t xml:space="preserve">   公务用车购置</t>
  </si>
  <si>
    <t xml:space="preserve">   50403</t>
  </si>
  <si>
    <t xml:space="preserve">   30919</t>
  </si>
  <si>
    <t xml:space="preserve">   其他交通工具购置</t>
  </si>
  <si>
    <t xml:space="preserve">   50499</t>
  </si>
  <si>
    <t xml:space="preserve">   其他资本性支出</t>
  </si>
  <si>
    <t xml:space="preserve">   30921</t>
  </si>
  <si>
    <t xml:space="preserve">   文物和陈列品购置</t>
  </si>
  <si>
    <t xml:space="preserve">   30922</t>
  </si>
  <si>
    <t xml:space="preserve">   无形资产购置</t>
  </si>
  <si>
    <t xml:space="preserve">   30999</t>
  </si>
  <si>
    <t xml:space="preserve">   其他基本建设支出</t>
  </si>
  <si>
    <t xml:space="preserve">   31001</t>
  </si>
  <si>
    <t xml:space="preserve">   50301</t>
  </si>
  <si>
    <t xml:space="preserve">   31002</t>
  </si>
  <si>
    <t xml:space="preserve">   50306</t>
  </si>
  <si>
    <t xml:space="preserve">   50601</t>
  </si>
  <si>
    <t xml:space="preserve">   资本性支出（一）</t>
  </si>
  <si>
    <t xml:space="preserve">   31003</t>
  </si>
  <si>
    <t xml:space="preserve">   31005</t>
  </si>
  <si>
    <t xml:space="preserve">   31006</t>
  </si>
  <si>
    <t xml:space="preserve">   50307</t>
  </si>
  <si>
    <t xml:space="preserve">   31007</t>
  </si>
  <si>
    <t xml:space="preserve">   31008</t>
  </si>
  <si>
    <t xml:space="preserve">   31009</t>
  </si>
  <si>
    <t xml:space="preserve">   土地补偿</t>
  </si>
  <si>
    <t xml:space="preserve">   31010</t>
  </si>
  <si>
    <t xml:space="preserve">   安置补助</t>
  </si>
  <si>
    <t xml:space="preserve">   31011</t>
  </si>
  <si>
    <t xml:space="preserve">   地上附着物和青苗补偿</t>
  </si>
  <si>
    <t xml:space="preserve">   31012</t>
  </si>
  <si>
    <t xml:space="preserve">   拆迁补偿</t>
  </si>
  <si>
    <t xml:space="preserve">   31013</t>
  </si>
  <si>
    <t xml:space="preserve">   50303</t>
  </si>
  <si>
    <t xml:space="preserve">   31019</t>
  </si>
  <si>
    <t xml:space="preserve">   31021</t>
  </si>
  <si>
    <t xml:space="preserve">   31022</t>
  </si>
  <si>
    <t xml:space="preserve">   31099</t>
  </si>
  <si>
    <t xml:space="preserve">   50399</t>
  </si>
  <si>
    <t xml:space="preserve">   31101</t>
  </si>
  <si>
    <t xml:space="preserve">   资本金注入</t>
  </si>
  <si>
    <t xml:space="preserve">   31199</t>
  </si>
  <si>
    <t xml:space="preserve">   其他对企业补助</t>
  </si>
  <si>
    <t xml:space="preserve">   31201</t>
  </si>
  <si>
    <t xml:space="preserve">   31203</t>
  </si>
  <si>
    <t xml:space="preserve">   政府投资基金股权投资</t>
  </si>
  <si>
    <t xml:space="preserve">   31204</t>
  </si>
  <si>
    <t xml:space="preserve">   费用补贴</t>
  </si>
  <si>
    <t xml:space="preserve">   31205</t>
  </si>
  <si>
    <t xml:space="preserve">   利息补贴</t>
  </si>
  <si>
    <t xml:space="preserve">   31299</t>
  </si>
  <si>
    <t xml:space="preserve">   50799</t>
  </si>
  <si>
    <t xml:space="preserve">   31302</t>
  </si>
  <si>
    <t xml:space="preserve">   对社会保险基金补助</t>
  </si>
  <si>
    <t xml:space="preserve">   31303</t>
  </si>
  <si>
    <t xml:space="preserve">   补充全国社会保障基金</t>
  </si>
  <si>
    <t xml:space="preserve">   31304</t>
  </si>
  <si>
    <t xml:space="preserve">   对机关事业单位职业年金的补助</t>
  </si>
  <si>
    <t xml:space="preserve">   39907</t>
  </si>
  <si>
    <t xml:space="preserve">   国家赔偿费用支出</t>
  </si>
  <si>
    <t xml:space="preserve">   39908</t>
  </si>
  <si>
    <t xml:space="preserve">   对民间非营利组织和群众性自治组织补贴</t>
  </si>
  <si>
    <t xml:space="preserve">   39999</t>
  </si>
  <si>
    <t xml:space="preserve">   其他支出</t>
  </si>
  <si>
    <t xml:space="preserve">   59999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</si>
</sst>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b/>
      <sz val="9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2"/>
  <sheetViews>
    <sheetView tabSelected="1" topLeftCell="B1" workbookViewId="0">
      <pane ySplit="5" topLeftCell="A126" activePane="bottomLeft" state="frozen"/>
      <selection/>
      <selection pane="bottomLeft" activeCell="G4" sqref="G4:G5"/>
    </sheetView>
  </sheetViews>
  <sheetFormatPr defaultColWidth="9" defaultRowHeight="14.25" outlineLevelCol="6"/>
  <cols>
    <col min="1" max="1" width="14.3833333333333" style="1" customWidth="1"/>
    <col min="2" max="2" width="22.8" style="1" customWidth="1"/>
    <col min="3" max="3" width="10.875" style="1" customWidth="1"/>
    <col min="4" max="5" width="12" style="1" customWidth="1"/>
    <col min="6" max="6" width="12.35" style="1" customWidth="1"/>
    <col min="7" max="7" width="15.4666666666667" style="1" customWidth="1"/>
    <col min="8" max="8" width="9.76666666666667" style="1" customWidth="1"/>
    <col min="9" max="16384" width="9" style="1"/>
  </cols>
  <sheetData>
    <row r="1" ht="16.35" customHeight="1" spans="1:1">
      <c r="A1" s="2"/>
    </row>
    <row r="2" ht="42.25" customHeight="1" spans="1:7">
      <c r="A2" s="3" t="s">
        <v>0</v>
      </c>
      <c r="B2" s="3"/>
      <c r="C2" s="3"/>
      <c r="D2" s="3"/>
      <c r="E2" s="3"/>
      <c r="F2" s="3"/>
      <c r="G2" s="3"/>
    </row>
    <row r="3" ht="25" customHeight="1" spans="5:7">
      <c r="E3" s="4" t="s">
        <v>1</v>
      </c>
      <c r="F3" s="4"/>
      <c r="G3" s="4"/>
    </row>
    <row r="4" ht="34.5" customHeight="1" spans="1:7">
      <c r="A4" s="5" t="s">
        <v>2</v>
      </c>
      <c r="B4" s="5"/>
      <c r="C4" s="5" t="s">
        <v>3</v>
      </c>
      <c r="D4" s="5"/>
      <c r="E4" s="5" t="s">
        <v>4</v>
      </c>
      <c r="F4" s="5" t="s">
        <v>5</v>
      </c>
      <c r="G4" s="5" t="s">
        <v>6</v>
      </c>
    </row>
    <row r="5" ht="33.6" customHeight="1" spans="1:7">
      <c r="A5" s="5" t="s">
        <v>7</v>
      </c>
      <c r="B5" s="5" t="s">
        <v>8</v>
      </c>
      <c r="C5" s="5" t="s">
        <v>7</v>
      </c>
      <c r="D5" s="5" t="s">
        <v>8</v>
      </c>
      <c r="E5" s="5"/>
      <c r="F5" s="5"/>
      <c r="G5" s="5"/>
    </row>
    <row r="6" ht="24.15" customHeight="1" spans="1:7">
      <c r="A6" s="5" t="s">
        <v>4</v>
      </c>
      <c r="B6" s="6"/>
      <c r="C6" s="5"/>
      <c r="D6" s="6"/>
      <c r="E6" s="7">
        <f>SUM(E7:E142)</f>
        <v>75883</v>
      </c>
      <c r="F6" s="7">
        <f>SUM(F7:F142)</f>
        <v>2960</v>
      </c>
      <c r="G6" s="7">
        <f>SUM(G7:G142)</f>
        <v>72923</v>
      </c>
    </row>
    <row r="7" ht="21.55" customHeight="1" spans="1:7">
      <c r="A7" s="8" t="s">
        <v>9</v>
      </c>
      <c r="B7" s="8" t="s">
        <v>10</v>
      </c>
      <c r="C7" s="8" t="s">
        <v>11</v>
      </c>
      <c r="D7" s="8" t="s">
        <v>12</v>
      </c>
      <c r="E7" s="9">
        <f>F7+G7</f>
        <v>136</v>
      </c>
      <c r="F7" s="9">
        <v>136</v>
      </c>
      <c r="G7" s="9"/>
    </row>
    <row r="8" ht="21.55" customHeight="1" spans="1:7">
      <c r="A8" s="8"/>
      <c r="B8" s="8"/>
      <c r="C8" s="8" t="s">
        <v>13</v>
      </c>
      <c r="D8" s="8" t="s">
        <v>14</v>
      </c>
      <c r="E8" s="9">
        <f t="shared" ref="E8:E39" si="0">F8+G8</f>
        <v>151</v>
      </c>
      <c r="F8" s="9">
        <v>151</v>
      </c>
      <c r="G8" s="9"/>
    </row>
    <row r="9" ht="21.55" customHeight="1" spans="1:7">
      <c r="A9" s="8" t="s">
        <v>15</v>
      </c>
      <c r="B9" s="8" t="s">
        <v>16</v>
      </c>
      <c r="C9" s="8" t="s">
        <v>11</v>
      </c>
      <c r="D9" s="8" t="s">
        <v>12</v>
      </c>
      <c r="E9" s="9">
        <f t="shared" si="0"/>
        <v>78</v>
      </c>
      <c r="F9" s="9">
        <v>78</v>
      </c>
      <c r="G9" s="9"/>
    </row>
    <row r="10" ht="21.55" customHeight="1" spans="1:7">
      <c r="A10" s="8"/>
      <c r="B10" s="8"/>
      <c r="C10" s="8" t="s">
        <v>13</v>
      </c>
      <c r="D10" s="8" t="s">
        <v>14</v>
      </c>
      <c r="E10" s="9">
        <f t="shared" si="0"/>
        <v>0</v>
      </c>
      <c r="F10" s="9"/>
      <c r="G10" s="9"/>
    </row>
    <row r="11" ht="21.55" customHeight="1" spans="1:7">
      <c r="A11" s="8" t="s">
        <v>17</v>
      </c>
      <c r="B11" s="8" t="s">
        <v>18</v>
      </c>
      <c r="C11" s="8" t="s">
        <v>11</v>
      </c>
      <c r="D11" s="8" t="s">
        <v>12</v>
      </c>
      <c r="E11" s="9">
        <f t="shared" si="0"/>
        <v>1142</v>
      </c>
      <c r="F11" s="9">
        <f>75+343+724</f>
        <v>1142</v>
      </c>
      <c r="G11" s="9"/>
    </row>
    <row r="12" ht="21.55" customHeight="1" spans="1:7">
      <c r="A12" s="8"/>
      <c r="B12" s="8"/>
      <c r="C12" s="8" t="s">
        <v>13</v>
      </c>
      <c r="D12" s="8" t="s">
        <v>14</v>
      </c>
      <c r="E12" s="9">
        <f t="shared" si="0"/>
        <v>520</v>
      </c>
      <c r="F12" s="9">
        <f>78+442</f>
        <v>520</v>
      </c>
      <c r="G12" s="9"/>
    </row>
    <row r="13" ht="25" customHeight="1" spans="1:7">
      <c r="A13" s="8" t="s">
        <v>19</v>
      </c>
      <c r="B13" s="8" t="s">
        <v>20</v>
      </c>
      <c r="C13" s="8" t="s">
        <v>21</v>
      </c>
      <c r="D13" s="8" t="s">
        <v>22</v>
      </c>
      <c r="E13" s="9">
        <f t="shared" si="0"/>
        <v>31</v>
      </c>
      <c r="F13" s="9">
        <v>31</v>
      </c>
      <c r="G13" s="9"/>
    </row>
    <row r="14" ht="21.55" customHeight="1" spans="1:7">
      <c r="A14" s="8"/>
      <c r="B14" s="8"/>
      <c r="C14" s="8" t="s">
        <v>13</v>
      </c>
      <c r="D14" s="8" t="s">
        <v>14</v>
      </c>
      <c r="E14" s="9">
        <f t="shared" si="0"/>
        <v>0</v>
      </c>
      <c r="F14" s="9"/>
      <c r="G14" s="9"/>
    </row>
    <row r="15" ht="21.55" customHeight="1" spans="1:7">
      <c r="A15" s="8" t="s">
        <v>23</v>
      </c>
      <c r="B15" s="8" t="s">
        <v>24</v>
      </c>
      <c r="C15" s="8" t="s">
        <v>11</v>
      </c>
      <c r="D15" s="8" t="s">
        <v>12</v>
      </c>
      <c r="E15" s="9">
        <f t="shared" si="0"/>
        <v>0</v>
      </c>
      <c r="F15" s="9"/>
      <c r="G15" s="9"/>
    </row>
    <row r="16" ht="21.55" customHeight="1" spans="1:7">
      <c r="A16" s="8"/>
      <c r="B16" s="8"/>
      <c r="C16" s="8" t="s">
        <v>13</v>
      </c>
      <c r="D16" s="8" t="s">
        <v>14</v>
      </c>
      <c r="E16" s="9">
        <f t="shared" si="0"/>
        <v>119</v>
      </c>
      <c r="F16" s="9">
        <v>119</v>
      </c>
      <c r="G16" s="9"/>
    </row>
    <row r="17" ht="21.55" customHeight="1" spans="1:7">
      <c r="A17" s="8" t="s">
        <v>25</v>
      </c>
      <c r="B17" s="8" t="s">
        <v>26</v>
      </c>
      <c r="C17" s="8" t="s">
        <v>27</v>
      </c>
      <c r="D17" s="8" t="s">
        <v>28</v>
      </c>
      <c r="E17" s="9">
        <f t="shared" si="0"/>
        <v>46</v>
      </c>
      <c r="F17" s="9">
        <v>46</v>
      </c>
      <c r="G17" s="9"/>
    </row>
    <row r="18" ht="21.55" customHeight="1" spans="1:7">
      <c r="A18" s="8"/>
      <c r="B18" s="8"/>
      <c r="C18" s="8" t="s">
        <v>13</v>
      </c>
      <c r="D18" s="8" t="s">
        <v>14</v>
      </c>
      <c r="E18" s="9">
        <f t="shared" si="0"/>
        <v>56</v>
      </c>
      <c r="F18" s="9">
        <v>56</v>
      </c>
      <c r="G18" s="9"/>
    </row>
    <row r="19" ht="21.55" customHeight="1" spans="1:7">
      <c r="A19" s="8" t="s">
        <v>29</v>
      </c>
      <c r="B19" s="8" t="s">
        <v>30</v>
      </c>
      <c r="C19" s="8"/>
      <c r="D19" s="8"/>
      <c r="E19" s="9">
        <f t="shared" si="0"/>
        <v>13</v>
      </c>
      <c r="F19" s="9">
        <v>13</v>
      </c>
      <c r="G19" s="9"/>
    </row>
    <row r="20" ht="21.55" customHeight="1" spans="1:7">
      <c r="A20" s="8" t="s">
        <v>31</v>
      </c>
      <c r="B20" s="8" t="s">
        <v>32</v>
      </c>
      <c r="C20" s="8" t="s">
        <v>27</v>
      </c>
      <c r="D20" s="8" t="s">
        <v>28</v>
      </c>
      <c r="E20" s="9">
        <f t="shared" si="0"/>
        <v>23</v>
      </c>
      <c r="F20" s="9">
        <v>23</v>
      </c>
      <c r="G20" s="9"/>
    </row>
    <row r="21" ht="21.55" customHeight="1" spans="1:7">
      <c r="A21" s="8"/>
      <c r="B21" s="8"/>
      <c r="C21" s="8" t="s">
        <v>13</v>
      </c>
      <c r="D21" s="8" t="s">
        <v>14</v>
      </c>
      <c r="E21" s="9">
        <f t="shared" si="0"/>
        <v>28</v>
      </c>
      <c r="F21" s="9">
        <v>28</v>
      </c>
      <c r="G21" s="9"/>
    </row>
    <row r="22" ht="21.55" customHeight="1" spans="1:7">
      <c r="A22" s="8" t="s">
        <v>33</v>
      </c>
      <c r="B22" s="8" t="s">
        <v>34</v>
      </c>
      <c r="C22" s="8" t="s">
        <v>27</v>
      </c>
      <c r="D22" s="8" t="s">
        <v>28</v>
      </c>
      <c r="E22" s="9">
        <f t="shared" si="0"/>
        <v>8</v>
      </c>
      <c r="F22" s="9">
        <v>8</v>
      </c>
      <c r="G22" s="9"/>
    </row>
    <row r="23" ht="21.55" customHeight="1" spans="1:7">
      <c r="A23" s="8"/>
      <c r="B23" s="8"/>
      <c r="C23" s="8" t="s">
        <v>13</v>
      </c>
      <c r="D23" s="8" t="s">
        <v>14</v>
      </c>
      <c r="E23" s="9">
        <f t="shared" si="0"/>
        <v>0</v>
      </c>
      <c r="F23" s="9"/>
      <c r="G23" s="9"/>
    </row>
    <row r="24" ht="21.55" customHeight="1" spans="1:7">
      <c r="A24" s="8" t="s">
        <v>35</v>
      </c>
      <c r="B24" s="8" t="s">
        <v>36</v>
      </c>
      <c r="C24" s="8" t="s">
        <v>27</v>
      </c>
      <c r="D24" s="8" t="s">
        <v>28</v>
      </c>
      <c r="E24" s="9">
        <f t="shared" si="0"/>
        <v>6</v>
      </c>
      <c r="F24" s="9">
        <v>6</v>
      </c>
      <c r="G24" s="9"/>
    </row>
    <row r="25" ht="21.55" customHeight="1" spans="1:7">
      <c r="A25" s="8"/>
      <c r="B25" s="8"/>
      <c r="C25" s="8" t="s">
        <v>13</v>
      </c>
      <c r="D25" s="8" t="s">
        <v>14</v>
      </c>
      <c r="E25" s="9">
        <f t="shared" si="0"/>
        <v>7</v>
      </c>
      <c r="F25" s="9">
        <v>7</v>
      </c>
      <c r="G25" s="9"/>
    </row>
    <row r="26" ht="21.55" customHeight="1" spans="1:7">
      <c r="A26" s="8" t="s">
        <v>37</v>
      </c>
      <c r="B26" s="8" t="s">
        <v>38</v>
      </c>
      <c r="C26" s="8" t="s">
        <v>39</v>
      </c>
      <c r="D26" s="8" t="s">
        <v>38</v>
      </c>
      <c r="E26" s="9">
        <f t="shared" si="0"/>
        <v>73</v>
      </c>
      <c r="F26" s="9">
        <v>73</v>
      </c>
      <c r="G26" s="9"/>
    </row>
    <row r="27" ht="21.55" customHeight="1" spans="1:7">
      <c r="A27" s="8"/>
      <c r="B27" s="8"/>
      <c r="C27" s="8" t="s">
        <v>13</v>
      </c>
      <c r="D27" s="8" t="s">
        <v>14</v>
      </c>
      <c r="E27" s="9">
        <f t="shared" si="0"/>
        <v>86</v>
      </c>
      <c r="F27" s="9">
        <v>86</v>
      </c>
      <c r="G27" s="9"/>
    </row>
    <row r="28" ht="25" customHeight="1" spans="1:7">
      <c r="A28" s="8" t="s">
        <v>40</v>
      </c>
      <c r="B28" s="8" t="s">
        <v>41</v>
      </c>
      <c r="C28" s="8" t="s">
        <v>21</v>
      </c>
      <c r="D28" s="8" t="s">
        <v>22</v>
      </c>
      <c r="E28" s="9">
        <f t="shared" si="0"/>
        <v>0</v>
      </c>
      <c r="F28" s="9"/>
      <c r="G28" s="9"/>
    </row>
    <row r="29" ht="25" customHeight="1" spans="1:7">
      <c r="A29" s="8" t="s">
        <v>42</v>
      </c>
      <c r="B29" s="8" t="s">
        <v>22</v>
      </c>
      <c r="C29" s="8" t="s">
        <v>21</v>
      </c>
      <c r="D29" s="8" t="s">
        <v>22</v>
      </c>
      <c r="E29" s="9">
        <f t="shared" si="0"/>
        <v>1</v>
      </c>
      <c r="F29" s="9">
        <v>1</v>
      </c>
      <c r="G29" s="9"/>
    </row>
    <row r="30" ht="21.55" customHeight="1" spans="1:7">
      <c r="A30" s="8"/>
      <c r="B30" s="8"/>
      <c r="C30" s="8" t="s">
        <v>13</v>
      </c>
      <c r="D30" s="8" t="s">
        <v>14</v>
      </c>
      <c r="E30" s="9">
        <f t="shared" si="0"/>
        <v>2</v>
      </c>
      <c r="F30" s="9">
        <v>2</v>
      </c>
      <c r="G30" s="9"/>
    </row>
    <row r="31" ht="21.55" customHeight="1" spans="1:7">
      <c r="A31" s="8" t="s">
        <v>43</v>
      </c>
      <c r="B31" s="8" t="s">
        <v>44</v>
      </c>
      <c r="C31" s="8" t="s">
        <v>45</v>
      </c>
      <c r="D31" s="8" t="s">
        <v>46</v>
      </c>
      <c r="E31" s="9">
        <f t="shared" si="0"/>
        <v>110</v>
      </c>
      <c r="F31" s="9">
        <v>85</v>
      </c>
      <c r="G31" s="9">
        <v>25</v>
      </c>
    </row>
    <row r="32" ht="21.55" customHeight="1" spans="1:7">
      <c r="A32" s="8" t="s">
        <v>47</v>
      </c>
      <c r="B32" s="8" t="s">
        <v>48</v>
      </c>
      <c r="C32" s="8" t="s">
        <v>45</v>
      </c>
      <c r="D32" s="8" t="s">
        <v>46</v>
      </c>
      <c r="E32" s="9">
        <f t="shared" si="0"/>
        <v>85</v>
      </c>
      <c r="F32" s="9">
        <v>35</v>
      </c>
      <c r="G32" s="9">
        <v>50</v>
      </c>
    </row>
    <row r="33" ht="21.55" customHeight="1" spans="1:7">
      <c r="A33" s="8"/>
      <c r="B33" s="8"/>
      <c r="C33" s="8" t="s">
        <v>49</v>
      </c>
      <c r="D33" s="8" t="s">
        <v>50</v>
      </c>
      <c r="E33" s="9">
        <f t="shared" si="0"/>
        <v>0</v>
      </c>
      <c r="F33" s="9"/>
      <c r="G33" s="9"/>
    </row>
    <row r="34" ht="21.55" customHeight="1" spans="1:7">
      <c r="A34" s="8" t="s">
        <v>51</v>
      </c>
      <c r="B34" s="8" t="s">
        <v>52</v>
      </c>
      <c r="C34" s="8" t="s">
        <v>53</v>
      </c>
      <c r="D34" s="8" t="s">
        <v>54</v>
      </c>
      <c r="E34" s="9">
        <f t="shared" si="0"/>
        <v>5</v>
      </c>
      <c r="F34" s="9">
        <v>5</v>
      </c>
      <c r="G34" s="9"/>
    </row>
    <row r="35" ht="21.55" customHeight="1" spans="1:7">
      <c r="A35" s="8"/>
      <c r="B35" s="8"/>
      <c r="C35" s="8" t="s">
        <v>49</v>
      </c>
      <c r="D35" s="8" t="s">
        <v>50</v>
      </c>
      <c r="E35" s="9">
        <f t="shared" si="0"/>
        <v>0</v>
      </c>
      <c r="F35" s="9"/>
      <c r="G35" s="9"/>
    </row>
    <row r="36" ht="21.55" customHeight="1" spans="1:7">
      <c r="A36" s="8" t="s">
        <v>55</v>
      </c>
      <c r="B36" s="8" t="s">
        <v>56</v>
      </c>
      <c r="C36" s="8" t="s">
        <v>45</v>
      </c>
      <c r="D36" s="8" t="s">
        <v>46</v>
      </c>
      <c r="E36" s="9">
        <f t="shared" si="0"/>
        <v>0</v>
      </c>
      <c r="F36" s="9"/>
      <c r="G36" s="9"/>
    </row>
    <row r="37" ht="21.55" customHeight="1" spans="1:7">
      <c r="A37" s="8"/>
      <c r="B37" s="8"/>
      <c r="C37" s="8" t="s">
        <v>49</v>
      </c>
      <c r="D37" s="8" t="s">
        <v>50</v>
      </c>
      <c r="E37" s="9">
        <f t="shared" si="0"/>
        <v>0</v>
      </c>
      <c r="F37" s="9"/>
      <c r="G37" s="9"/>
    </row>
    <row r="38" ht="21.55" customHeight="1" spans="1:7">
      <c r="A38" s="8" t="s">
        <v>57</v>
      </c>
      <c r="B38" s="8" t="s">
        <v>58</v>
      </c>
      <c r="C38" s="8" t="s">
        <v>45</v>
      </c>
      <c r="D38" s="8" t="s">
        <v>46</v>
      </c>
      <c r="E38" s="9">
        <f t="shared" si="0"/>
        <v>0</v>
      </c>
      <c r="F38" s="9"/>
      <c r="G38" s="9"/>
    </row>
    <row r="39" ht="21.55" customHeight="1" spans="1:7">
      <c r="A39" s="8"/>
      <c r="B39" s="8"/>
      <c r="C39" s="8" t="s">
        <v>49</v>
      </c>
      <c r="D39" s="8" t="s">
        <v>50</v>
      </c>
      <c r="E39" s="9">
        <f t="shared" si="0"/>
        <v>0</v>
      </c>
      <c r="F39" s="9"/>
      <c r="G39" s="9"/>
    </row>
    <row r="40" ht="21.55" customHeight="1" spans="1:7">
      <c r="A40" s="8" t="s">
        <v>59</v>
      </c>
      <c r="B40" s="8" t="s">
        <v>60</v>
      </c>
      <c r="C40" s="8" t="s">
        <v>45</v>
      </c>
      <c r="D40" s="8" t="s">
        <v>46</v>
      </c>
      <c r="E40" s="9">
        <f t="shared" ref="E40:E71" si="1">F40+G40</f>
        <v>0</v>
      </c>
      <c r="F40" s="9"/>
      <c r="G40" s="9"/>
    </row>
    <row r="41" ht="21.55" customHeight="1" spans="1:7">
      <c r="A41" s="8"/>
      <c r="B41" s="8"/>
      <c r="C41" s="8" t="s">
        <v>49</v>
      </c>
      <c r="D41" s="8" t="s">
        <v>50</v>
      </c>
      <c r="E41" s="9">
        <f t="shared" si="1"/>
        <v>0</v>
      </c>
      <c r="F41" s="9"/>
      <c r="G41" s="9"/>
    </row>
    <row r="42" ht="21.55" customHeight="1" spans="1:7">
      <c r="A42" s="8" t="s">
        <v>61</v>
      </c>
      <c r="B42" s="8" t="s">
        <v>62</v>
      </c>
      <c r="C42" s="8" t="s">
        <v>45</v>
      </c>
      <c r="D42" s="8" t="s">
        <v>46</v>
      </c>
      <c r="E42" s="9">
        <f t="shared" si="1"/>
        <v>3</v>
      </c>
      <c r="F42" s="9">
        <v>3</v>
      </c>
      <c r="G42" s="9"/>
    </row>
    <row r="43" ht="21.55" customHeight="1" spans="1:7">
      <c r="A43" s="8"/>
      <c r="B43" s="8"/>
      <c r="C43" s="8" t="s">
        <v>49</v>
      </c>
      <c r="D43" s="8" t="s">
        <v>50</v>
      </c>
      <c r="E43" s="9">
        <f t="shared" si="1"/>
        <v>0</v>
      </c>
      <c r="F43" s="9"/>
      <c r="G43" s="9"/>
    </row>
    <row r="44" ht="21.55" customHeight="1" spans="1:7">
      <c r="A44" s="8" t="s">
        <v>63</v>
      </c>
      <c r="B44" s="8" t="s">
        <v>64</v>
      </c>
      <c r="C44" s="8" t="s">
        <v>49</v>
      </c>
      <c r="D44" s="8" t="s">
        <v>50</v>
      </c>
      <c r="E44" s="9">
        <f t="shared" si="1"/>
        <v>0</v>
      </c>
      <c r="F44" s="9"/>
      <c r="G44" s="9"/>
    </row>
    <row r="45" ht="21.55" customHeight="1" spans="1:7">
      <c r="A45" s="8" t="s">
        <v>65</v>
      </c>
      <c r="B45" s="8" t="s">
        <v>66</v>
      </c>
      <c r="C45" s="8" t="s">
        <v>45</v>
      </c>
      <c r="D45" s="8" t="s">
        <v>46</v>
      </c>
      <c r="E45" s="9">
        <f t="shared" si="1"/>
        <v>0</v>
      </c>
      <c r="F45" s="9"/>
      <c r="G45" s="9"/>
    </row>
    <row r="46" ht="21.55" customHeight="1" spans="1:7">
      <c r="A46" s="8"/>
      <c r="B46" s="8"/>
      <c r="C46" s="8" t="s">
        <v>49</v>
      </c>
      <c r="D46" s="8" t="s">
        <v>50</v>
      </c>
      <c r="E46" s="9">
        <f t="shared" si="1"/>
        <v>0</v>
      </c>
      <c r="F46" s="9"/>
      <c r="G46" s="9"/>
    </row>
    <row r="47" ht="21.55" customHeight="1" spans="1:7">
      <c r="A47" s="8" t="s">
        <v>67</v>
      </c>
      <c r="B47" s="8" t="s">
        <v>68</v>
      </c>
      <c r="C47" s="8" t="s">
        <v>45</v>
      </c>
      <c r="D47" s="8" t="s">
        <v>46</v>
      </c>
      <c r="E47" s="9">
        <f t="shared" si="1"/>
        <v>35</v>
      </c>
      <c r="F47" s="9">
        <v>35</v>
      </c>
      <c r="G47" s="9"/>
    </row>
    <row r="48" ht="21.55" customHeight="1" spans="1:7">
      <c r="A48" s="8"/>
      <c r="B48" s="8"/>
      <c r="C48" s="8" t="s">
        <v>49</v>
      </c>
      <c r="D48" s="8" t="s">
        <v>50</v>
      </c>
      <c r="E48" s="9">
        <f t="shared" si="1"/>
        <v>0</v>
      </c>
      <c r="F48" s="9"/>
      <c r="G48" s="9"/>
    </row>
    <row r="49" ht="25" customHeight="1" spans="1:7">
      <c r="A49" s="8" t="s">
        <v>69</v>
      </c>
      <c r="B49" s="8" t="s">
        <v>70</v>
      </c>
      <c r="C49" s="8" t="s">
        <v>71</v>
      </c>
      <c r="D49" s="8" t="s">
        <v>70</v>
      </c>
      <c r="E49" s="9">
        <f t="shared" si="1"/>
        <v>9</v>
      </c>
      <c r="F49" s="9">
        <v>9</v>
      </c>
      <c r="G49" s="9"/>
    </row>
    <row r="50" ht="21.55" customHeight="1" spans="1:7">
      <c r="A50" s="8" t="s">
        <v>72</v>
      </c>
      <c r="B50" s="8" t="s">
        <v>73</v>
      </c>
      <c r="C50" s="8" t="s">
        <v>74</v>
      </c>
      <c r="D50" s="8" t="s">
        <v>73</v>
      </c>
      <c r="E50" s="9">
        <f t="shared" si="1"/>
        <v>80</v>
      </c>
      <c r="F50" s="9">
        <v>30</v>
      </c>
      <c r="G50" s="9">
        <v>50</v>
      </c>
    </row>
    <row r="51" ht="21.55" customHeight="1" spans="1:7">
      <c r="A51" s="8"/>
      <c r="B51" s="8"/>
      <c r="C51" s="8" t="s">
        <v>49</v>
      </c>
      <c r="D51" s="8" t="s">
        <v>50</v>
      </c>
      <c r="E51" s="9">
        <f t="shared" si="1"/>
        <v>0</v>
      </c>
      <c r="F51" s="9"/>
      <c r="G51" s="9"/>
    </row>
    <row r="52" ht="21.55" customHeight="1" spans="1:7">
      <c r="A52" s="8" t="s">
        <v>75</v>
      </c>
      <c r="B52" s="8" t="s">
        <v>76</v>
      </c>
      <c r="C52" s="8" t="s">
        <v>45</v>
      </c>
      <c r="D52" s="8" t="s">
        <v>46</v>
      </c>
      <c r="E52" s="9">
        <f t="shared" si="1"/>
        <v>290</v>
      </c>
      <c r="F52" s="9"/>
      <c r="G52" s="9">
        <v>290</v>
      </c>
    </row>
    <row r="53" ht="21.55" customHeight="1" spans="1:7">
      <c r="A53" s="8"/>
      <c r="B53" s="8"/>
      <c r="C53" s="8" t="s">
        <v>49</v>
      </c>
      <c r="D53" s="8" t="s">
        <v>50</v>
      </c>
      <c r="E53" s="9">
        <f t="shared" si="1"/>
        <v>0</v>
      </c>
      <c r="F53" s="9"/>
      <c r="G53" s="9"/>
    </row>
    <row r="54" ht="21.55" customHeight="1" spans="1:7">
      <c r="A54" s="8" t="s">
        <v>77</v>
      </c>
      <c r="B54" s="8" t="s">
        <v>78</v>
      </c>
      <c r="C54" s="8" t="s">
        <v>79</v>
      </c>
      <c r="D54" s="8" t="s">
        <v>78</v>
      </c>
      <c r="E54" s="9">
        <f t="shared" si="1"/>
        <v>20</v>
      </c>
      <c r="F54" s="9">
        <v>20</v>
      </c>
      <c r="G54" s="9"/>
    </row>
    <row r="55" ht="21.55" customHeight="1" spans="1:7">
      <c r="A55" s="8"/>
      <c r="B55" s="8"/>
      <c r="C55" s="8" t="s">
        <v>49</v>
      </c>
      <c r="D55" s="8" t="s">
        <v>50</v>
      </c>
      <c r="E55" s="9">
        <f t="shared" si="1"/>
        <v>0</v>
      </c>
      <c r="F55" s="9"/>
      <c r="G55" s="9"/>
    </row>
    <row r="56" ht="21.55" customHeight="1" spans="1:7">
      <c r="A56" s="8" t="s">
        <v>80</v>
      </c>
      <c r="B56" s="8" t="s">
        <v>81</v>
      </c>
      <c r="C56" s="8" t="s">
        <v>82</v>
      </c>
      <c r="D56" s="8" t="s">
        <v>81</v>
      </c>
      <c r="E56" s="9">
        <f t="shared" si="1"/>
        <v>14</v>
      </c>
      <c r="F56" s="9">
        <v>14</v>
      </c>
      <c r="G56" s="9"/>
    </row>
    <row r="57" ht="21.55" customHeight="1" spans="1:7">
      <c r="A57" s="8"/>
      <c r="B57" s="8"/>
      <c r="C57" s="8" t="s">
        <v>49</v>
      </c>
      <c r="D57" s="8" t="s">
        <v>50</v>
      </c>
      <c r="E57" s="9">
        <f t="shared" si="1"/>
        <v>0</v>
      </c>
      <c r="F57" s="9"/>
      <c r="G57" s="9"/>
    </row>
    <row r="58" ht="21.55" customHeight="1" spans="1:7">
      <c r="A58" s="8" t="s">
        <v>83</v>
      </c>
      <c r="B58" s="8" t="s">
        <v>84</v>
      </c>
      <c r="C58" s="8" t="s">
        <v>85</v>
      </c>
      <c r="D58" s="8" t="s">
        <v>84</v>
      </c>
      <c r="E58" s="9">
        <f t="shared" si="1"/>
        <v>10</v>
      </c>
      <c r="F58" s="9">
        <v>10</v>
      </c>
      <c r="G58" s="9"/>
    </row>
    <row r="59" ht="21.55" customHeight="1" spans="1:7">
      <c r="A59" s="8"/>
      <c r="B59" s="8"/>
      <c r="C59" s="8" t="s">
        <v>49</v>
      </c>
      <c r="D59" s="8" t="s">
        <v>50</v>
      </c>
      <c r="E59" s="9">
        <f t="shared" si="1"/>
        <v>0</v>
      </c>
      <c r="F59" s="9"/>
      <c r="G59" s="9"/>
    </row>
    <row r="60" ht="21.55" customHeight="1" spans="1:7">
      <c r="A60" s="8" t="s">
        <v>86</v>
      </c>
      <c r="B60" s="8" t="s">
        <v>87</v>
      </c>
      <c r="C60" s="8" t="s">
        <v>88</v>
      </c>
      <c r="D60" s="8" t="s">
        <v>89</v>
      </c>
      <c r="E60" s="9">
        <f t="shared" si="1"/>
        <v>0</v>
      </c>
      <c r="F60" s="9"/>
      <c r="G60" s="9"/>
    </row>
    <row r="61" ht="21.55" customHeight="1" spans="1:7">
      <c r="A61" s="8"/>
      <c r="B61" s="8"/>
      <c r="C61" s="8" t="s">
        <v>49</v>
      </c>
      <c r="D61" s="8" t="s">
        <v>50</v>
      </c>
      <c r="E61" s="9">
        <f t="shared" si="1"/>
        <v>0</v>
      </c>
      <c r="F61" s="9"/>
      <c r="G61" s="9"/>
    </row>
    <row r="62" ht="21.55" customHeight="1" spans="1:7">
      <c r="A62" s="8" t="s">
        <v>90</v>
      </c>
      <c r="B62" s="8" t="s">
        <v>91</v>
      </c>
      <c r="C62" s="8" t="s">
        <v>88</v>
      </c>
      <c r="D62" s="8" t="s">
        <v>89</v>
      </c>
      <c r="E62" s="9">
        <f t="shared" si="1"/>
        <v>0</v>
      </c>
      <c r="F62" s="9"/>
      <c r="G62" s="9"/>
    </row>
    <row r="63" ht="21.55" customHeight="1" spans="1:7">
      <c r="A63" s="8"/>
      <c r="B63" s="8"/>
      <c r="C63" s="8" t="s">
        <v>49</v>
      </c>
      <c r="D63" s="8" t="s">
        <v>50</v>
      </c>
      <c r="E63" s="9">
        <f t="shared" si="1"/>
        <v>0</v>
      </c>
      <c r="F63" s="9"/>
      <c r="G63" s="9"/>
    </row>
    <row r="64" ht="21.55" customHeight="1" spans="1:7">
      <c r="A64" s="8" t="s">
        <v>92</v>
      </c>
      <c r="B64" s="8" t="s">
        <v>93</v>
      </c>
      <c r="C64" s="8" t="s">
        <v>88</v>
      </c>
      <c r="D64" s="8" t="s">
        <v>89</v>
      </c>
      <c r="E64" s="9">
        <f t="shared" si="1"/>
        <v>0</v>
      </c>
      <c r="F64" s="9"/>
      <c r="G64" s="9"/>
    </row>
    <row r="65" ht="21.55" customHeight="1" spans="1:7">
      <c r="A65" s="8"/>
      <c r="B65" s="8"/>
      <c r="C65" s="8" t="s">
        <v>49</v>
      </c>
      <c r="D65" s="8" t="s">
        <v>50</v>
      </c>
      <c r="E65" s="9">
        <f t="shared" si="1"/>
        <v>0</v>
      </c>
      <c r="F65" s="9"/>
      <c r="G65" s="9"/>
    </row>
    <row r="66" ht="21.55" customHeight="1" spans="1:7">
      <c r="A66" s="8" t="s">
        <v>94</v>
      </c>
      <c r="B66" s="8" t="s">
        <v>95</v>
      </c>
      <c r="C66" s="8" t="s">
        <v>53</v>
      </c>
      <c r="D66" s="8" t="s">
        <v>54</v>
      </c>
      <c r="E66" s="9">
        <f t="shared" si="1"/>
        <v>5</v>
      </c>
      <c r="F66" s="9">
        <v>5</v>
      </c>
      <c r="G66" s="9"/>
    </row>
    <row r="67" ht="21.55" customHeight="1" spans="1:7">
      <c r="A67" s="8"/>
      <c r="B67" s="8"/>
      <c r="C67" s="8" t="s">
        <v>49</v>
      </c>
      <c r="D67" s="8" t="s">
        <v>50</v>
      </c>
      <c r="E67" s="9">
        <f t="shared" si="1"/>
        <v>0</v>
      </c>
      <c r="F67" s="9"/>
      <c r="G67" s="9"/>
    </row>
    <row r="68" ht="21.55" customHeight="1" spans="1:7">
      <c r="A68" s="8" t="s">
        <v>96</v>
      </c>
      <c r="B68" s="8" t="s">
        <v>54</v>
      </c>
      <c r="C68" s="8" t="s">
        <v>53</v>
      </c>
      <c r="D68" s="8" t="s">
        <v>54</v>
      </c>
      <c r="E68" s="9">
        <f t="shared" si="1"/>
        <v>440</v>
      </c>
      <c r="F68" s="9"/>
      <c r="G68" s="9">
        <v>440</v>
      </c>
    </row>
    <row r="69" ht="21.55" customHeight="1" spans="1:7">
      <c r="A69" s="8"/>
      <c r="B69" s="8"/>
      <c r="C69" s="8" t="s">
        <v>49</v>
      </c>
      <c r="D69" s="8" t="s">
        <v>50</v>
      </c>
      <c r="E69" s="9">
        <f t="shared" si="1"/>
        <v>0</v>
      </c>
      <c r="F69" s="9"/>
      <c r="G69" s="9"/>
    </row>
    <row r="70" ht="21.55" customHeight="1" spans="1:7">
      <c r="A70" s="8" t="s">
        <v>97</v>
      </c>
      <c r="B70" s="8" t="s">
        <v>98</v>
      </c>
      <c r="C70" s="8" t="s">
        <v>45</v>
      </c>
      <c r="D70" s="8" t="s">
        <v>46</v>
      </c>
      <c r="E70" s="9">
        <f t="shared" si="1"/>
        <v>59</v>
      </c>
      <c r="F70" s="9">
        <v>9</v>
      </c>
      <c r="G70" s="9">
        <v>50</v>
      </c>
    </row>
    <row r="71" ht="21.55" customHeight="1" spans="1:7">
      <c r="A71" s="8"/>
      <c r="B71" s="8"/>
      <c r="C71" s="8" t="s">
        <v>49</v>
      </c>
      <c r="D71" s="8" t="s">
        <v>50</v>
      </c>
      <c r="E71" s="9">
        <f t="shared" si="1"/>
        <v>0</v>
      </c>
      <c r="F71" s="9"/>
      <c r="G71" s="9"/>
    </row>
    <row r="72" ht="21.55" customHeight="1" spans="1:7">
      <c r="A72" s="8" t="s">
        <v>99</v>
      </c>
      <c r="B72" s="8" t="s">
        <v>100</v>
      </c>
      <c r="C72" s="8" t="s">
        <v>45</v>
      </c>
      <c r="D72" s="8" t="s">
        <v>46</v>
      </c>
      <c r="E72" s="9">
        <f t="shared" ref="E72:E103" si="2">F72+G72</f>
        <v>6</v>
      </c>
      <c r="F72" s="9">
        <v>6</v>
      </c>
      <c r="G72" s="9"/>
    </row>
    <row r="73" ht="21.55" customHeight="1" spans="1:7">
      <c r="A73" s="8"/>
      <c r="B73" s="8"/>
      <c r="C73" s="8" t="s">
        <v>49</v>
      </c>
      <c r="D73" s="8" t="s">
        <v>50</v>
      </c>
      <c r="E73" s="9">
        <f t="shared" si="2"/>
        <v>0</v>
      </c>
      <c r="F73" s="9"/>
      <c r="G73" s="9"/>
    </row>
    <row r="74" ht="25" customHeight="1" spans="1:7">
      <c r="A74" s="8" t="s">
        <v>101</v>
      </c>
      <c r="B74" s="8" t="s">
        <v>102</v>
      </c>
      <c r="C74" s="8" t="s">
        <v>103</v>
      </c>
      <c r="D74" s="8" t="s">
        <v>102</v>
      </c>
      <c r="E74" s="9">
        <f t="shared" si="2"/>
        <v>2</v>
      </c>
      <c r="F74" s="9">
        <v>2</v>
      </c>
      <c r="G74" s="9"/>
    </row>
    <row r="75" ht="21.55" customHeight="1" spans="1:7">
      <c r="A75" s="8"/>
      <c r="B75" s="8"/>
      <c r="C75" s="8" t="s">
        <v>49</v>
      </c>
      <c r="D75" s="8" t="s">
        <v>50</v>
      </c>
      <c r="E75" s="9">
        <f t="shared" si="2"/>
        <v>0</v>
      </c>
      <c r="F75" s="9"/>
      <c r="G75" s="9"/>
    </row>
    <row r="76" ht="21.55" customHeight="1" spans="1:7">
      <c r="A76" s="8" t="s">
        <v>104</v>
      </c>
      <c r="B76" s="8" t="s">
        <v>105</v>
      </c>
      <c r="C76" s="8" t="s">
        <v>45</v>
      </c>
      <c r="D76" s="8" t="s">
        <v>46</v>
      </c>
      <c r="E76" s="9">
        <f t="shared" si="2"/>
        <v>166</v>
      </c>
      <c r="F76" s="9">
        <v>106</v>
      </c>
      <c r="G76" s="9">
        <v>60</v>
      </c>
    </row>
    <row r="77" ht="21.55" customHeight="1" spans="1:7">
      <c r="A77" s="8"/>
      <c r="B77" s="8"/>
      <c r="C77" s="8" t="s">
        <v>49</v>
      </c>
      <c r="D77" s="8" t="s">
        <v>50</v>
      </c>
      <c r="E77" s="9">
        <f t="shared" si="2"/>
        <v>0</v>
      </c>
      <c r="F77" s="9"/>
      <c r="G77" s="9"/>
    </row>
    <row r="78" ht="21.55" customHeight="1" spans="1:7">
      <c r="A78" s="8" t="s">
        <v>106</v>
      </c>
      <c r="B78" s="8" t="s">
        <v>107</v>
      </c>
      <c r="C78" s="8" t="s">
        <v>45</v>
      </c>
      <c r="D78" s="8" t="s">
        <v>46</v>
      </c>
      <c r="E78" s="9">
        <f t="shared" si="2"/>
        <v>0</v>
      </c>
      <c r="F78" s="9"/>
      <c r="G78" s="9"/>
    </row>
    <row r="79" ht="21.55" customHeight="1" spans="1:7">
      <c r="A79" s="8"/>
      <c r="B79" s="8"/>
      <c r="C79" s="8" t="s">
        <v>49</v>
      </c>
      <c r="D79" s="8" t="s">
        <v>50</v>
      </c>
      <c r="E79" s="9">
        <f t="shared" si="2"/>
        <v>0</v>
      </c>
      <c r="F79" s="9"/>
      <c r="G79" s="9"/>
    </row>
    <row r="80" ht="25" customHeight="1" spans="1:7">
      <c r="A80" s="8" t="s">
        <v>108</v>
      </c>
      <c r="B80" s="8" t="s">
        <v>109</v>
      </c>
      <c r="C80" s="8" t="s">
        <v>110</v>
      </c>
      <c r="D80" s="8" t="s">
        <v>109</v>
      </c>
      <c r="E80" s="9">
        <f t="shared" si="2"/>
        <v>3276</v>
      </c>
      <c r="F80" s="9">
        <v>51</v>
      </c>
      <c r="G80" s="9">
        <v>3225</v>
      </c>
    </row>
    <row r="81" ht="21.55" customHeight="1" spans="1:7">
      <c r="A81" s="8"/>
      <c r="B81" s="8"/>
      <c r="C81" s="8" t="s">
        <v>49</v>
      </c>
      <c r="D81" s="8" t="s">
        <v>50</v>
      </c>
      <c r="E81" s="9">
        <f t="shared" si="2"/>
        <v>0</v>
      </c>
      <c r="F81" s="9"/>
      <c r="G81" s="9"/>
    </row>
    <row r="82" ht="21.55" customHeight="1" spans="1:7">
      <c r="A82" s="8" t="s">
        <v>111</v>
      </c>
      <c r="B82" s="8" t="s">
        <v>112</v>
      </c>
      <c r="C82" s="8" t="s">
        <v>113</v>
      </c>
      <c r="D82" s="8" t="s">
        <v>114</v>
      </c>
      <c r="E82" s="9">
        <f t="shared" si="2"/>
        <v>0</v>
      </c>
      <c r="F82" s="9"/>
      <c r="G82" s="9"/>
    </row>
    <row r="83" ht="21.55" customHeight="1" spans="1:7">
      <c r="A83" s="8" t="s">
        <v>115</v>
      </c>
      <c r="B83" s="8" t="s">
        <v>116</v>
      </c>
      <c r="C83" s="8" t="s">
        <v>113</v>
      </c>
      <c r="D83" s="8" t="s">
        <v>114</v>
      </c>
      <c r="E83" s="9">
        <f t="shared" si="2"/>
        <v>6</v>
      </c>
      <c r="F83" s="9">
        <v>6</v>
      </c>
      <c r="G83" s="9"/>
    </row>
    <row r="84" ht="21.55" customHeight="1" spans="1:7">
      <c r="A84" s="8" t="s">
        <v>117</v>
      </c>
      <c r="B84" s="8" t="s">
        <v>118</v>
      </c>
      <c r="C84" s="8"/>
      <c r="D84" s="8"/>
      <c r="E84" s="9">
        <f t="shared" si="2"/>
        <v>0</v>
      </c>
      <c r="F84" s="9"/>
      <c r="G84" s="9"/>
    </row>
    <row r="85" ht="21.55" customHeight="1" spans="1:7">
      <c r="A85" s="8" t="s">
        <v>119</v>
      </c>
      <c r="B85" s="8" t="s">
        <v>120</v>
      </c>
      <c r="C85" s="8" t="s">
        <v>121</v>
      </c>
      <c r="D85" s="8" t="s">
        <v>122</v>
      </c>
      <c r="E85" s="9">
        <f t="shared" si="2"/>
        <v>0</v>
      </c>
      <c r="F85" s="9"/>
      <c r="G85" s="9"/>
    </row>
    <row r="86" ht="21.55" customHeight="1" spans="1:7">
      <c r="A86" s="8" t="s">
        <v>123</v>
      </c>
      <c r="B86" s="8" t="s">
        <v>124</v>
      </c>
      <c r="C86" s="8" t="s">
        <v>121</v>
      </c>
      <c r="D86" s="8" t="s">
        <v>122</v>
      </c>
      <c r="E86" s="9">
        <f t="shared" si="2"/>
        <v>0</v>
      </c>
      <c r="F86" s="9"/>
      <c r="G86" s="9"/>
    </row>
    <row r="87" ht="21.55" customHeight="1" spans="1:7">
      <c r="A87" s="8" t="s">
        <v>125</v>
      </c>
      <c r="B87" s="8" t="s">
        <v>126</v>
      </c>
      <c r="C87" s="8" t="s">
        <v>121</v>
      </c>
      <c r="D87" s="8" t="s">
        <v>122</v>
      </c>
      <c r="E87" s="9">
        <f t="shared" si="2"/>
        <v>0</v>
      </c>
      <c r="F87" s="9"/>
      <c r="G87" s="9"/>
    </row>
    <row r="88" ht="21.55" customHeight="1" spans="1:7">
      <c r="A88" s="8" t="s">
        <v>127</v>
      </c>
      <c r="B88" s="8" t="s">
        <v>128</v>
      </c>
      <c r="C88" s="8" t="s">
        <v>121</v>
      </c>
      <c r="D88" s="8" t="s">
        <v>122</v>
      </c>
      <c r="E88" s="9">
        <f t="shared" si="2"/>
        <v>0</v>
      </c>
      <c r="F88" s="9"/>
      <c r="G88" s="9"/>
    </row>
    <row r="89" ht="21.55" customHeight="1" spans="1:7">
      <c r="A89" s="8" t="s">
        <v>129</v>
      </c>
      <c r="B89" s="8" t="s">
        <v>130</v>
      </c>
      <c r="C89" s="8" t="s">
        <v>131</v>
      </c>
      <c r="D89" s="8" t="s">
        <v>130</v>
      </c>
      <c r="E89" s="9">
        <f t="shared" si="2"/>
        <v>0</v>
      </c>
      <c r="F89" s="9"/>
      <c r="G89" s="9"/>
    </row>
    <row r="90" ht="21.55" customHeight="1" spans="1:7">
      <c r="A90" s="8" t="s">
        <v>132</v>
      </c>
      <c r="B90" s="8" t="s">
        <v>133</v>
      </c>
      <c r="C90" s="8"/>
      <c r="D90" s="8"/>
      <c r="E90" s="9">
        <f t="shared" si="2"/>
        <v>0</v>
      </c>
      <c r="F90" s="9"/>
      <c r="G90" s="9"/>
    </row>
    <row r="91" ht="21.55" customHeight="1" spans="1:7">
      <c r="A91" s="8" t="s">
        <v>134</v>
      </c>
      <c r="B91" s="8" t="s">
        <v>135</v>
      </c>
      <c r="C91" s="8"/>
      <c r="D91" s="8"/>
      <c r="E91" s="9">
        <f t="shared" si="2"/>
        <v>0</v>
      </c>
      <c r="F91" s="9"/>
      <c r="G91" s="9"/>
    </row>
    <row r="92" ht="21.55" customHeight="1" spans="1:7">
      <c r="A92" s="8" t="s">
        <v>136</v>
      </c>
      <c r="B92" s="8" t="s">
        <v>137</v>
      </c>
      <c r="C92" s="8"/>
      <c r="D92" s="8"/>
      <c r="E92" s="9">
        <f t="shared" si="2"/>
        <v>0</v>
      </c>
      <c r="F92" s="9"/>
      <c r="G92" s="9"/>
    </row>
    <row r="93" ht="25" customHeight="1" spans="1:7">
      <c r="A93" s="8" t="s">
        <v>138</v>
      </c>
      <c r="B93" s="8" t="s">
        <v>139</v>
      </c>
      <c r="C93" s="8" t="s">
        <v>140</v>
      </c>
      <c r="D93" s="8" t="s">
        <v>141</v>
      </c>
      <c r="E93" s="9">
        <f t="shared" si="2"/>
        <v>803</v>
      </c>
      <c r="F93" s="9">
        <v>3</v>
      </c>
      <c r="G93" s="9">
        <v>800</v>
      </c>
    </row>
    <row r="94" ht="21.55" customHeight="1" spans="1:7">
      <c r="A94" s="8" t="s">
        <v>142</v>
      </c>
      <c r="B94" s="8" t="s">
        <v>143</v>
      </c>
      <c r="C94" s="8" t="s">
        <v>144</v>
      </c>
      <c r="D94" s="8" t="s">
        <v>143</v>
      </c>
      <c r="E94" s="9">
        <f t="shared" si="2"/>
        <v>0</v>
      </c>
      <c r="F94" s="9"/>
      <c r="G94" s="9"/>
    </row>
    <row r="95" ht="21.55" customHeight="1" spans="1:7">
      <c r="A95" s="8" t="s">
        <v>145</v>
      </c>
      <c r="B95" s="8" t="s">
        <v>146</v>
      </c>
      <c r="C95" s="8"/>
      <c r="D95" s="8"/>
      <c r="E95" s="9">
        <f t="shared" si="2"/>
        <v>0</v>
      </c>
      <c r="F95" s="9"/>
      <c r="G95" s="9"/>
    </row>
    <row r="96" ht="21.55" customHeight="1" spans="1:7">
      <c r="A96" s="8" t="s">
        <v>147</v>
      </c>
      <c r="B96" s="8" t="s">
        <v>148</v>
      </c>
      <c r="C96" s="8"/>
      <c r="D96" s="8"/>
      <c r="E96" s="9">
        <f t="shared" si="2"/>
        <v>0</v>
      </c>
      <c r="F96" s="9"/>
      <c r="G96" s="9"/>
    </row>
    <row r="97" ht="21.55" customHeight="1" spans="1:7">
      <c r="A97" s="8" t="s">
        <v>149</v>
      </c>
      <c r="B97" s="8" t="s">
        <v>150</v>
      </c>
      <c r="C97" s="8"/>
      <c r="D97" s="8"/>
      <c r="E97" s="9">
        <f t="shared" si="2"/>
        <v>0</v>
      </c>
      <c r="F97" s="9"/>
      <c r="G97" s="9"/>
    </row>
    <row r="98" ht="21.55" customHeight="1" spans="1:7">
      <c r="A98" s="8" t="s">
        <v>151</v>
      </c>
      <c r="B98" s="8" t="s">
        <v>152</v>
      </c>
      <c r="C98" s="8" t="s">
        <v>153</v>
      </c>
      <c r="D98" s="8" t="s">
        <v>152</v>
      </c>
      <c r="E98" s="9">
        <f t="shared" si="2"/>
        <v>0</v>
      </c>
      <c r="F98" s="9"/>
      <c r="G98" s="9"/>
    </row>
    <row r="99" ht="25" customHeight="1" spans="1:7">
      <c r="A99" s="8"/>
      <c r="B99" s="8"/>
      <c r="C99" s="8" t="s">
        <v>154</v>
      </c>
      <c r="D99" s="8" t="s">
        <v>155</v>
      </c>
      <c r="E99" s="9">
        <f t="shared" si="2"/>
        <v>0</v>
      </c>
      <c r="F99" s="9"/>
      <c r="G99" s="9"/>
    </row>
    <row r="100" ht="21.55" customHeight="1" spans="1:7">
      <c r="A100" s="8" t="s">
        <v>156</v>
      </c>
      <c r="B100" s="8" t="s">
        <v>157</v>
      </c>
      <c r="C100" s="8" t="s">
        <v>158</v>
      </c>
      <c r="D100" s="8" t="s">
        <v>159</v>
      </c>
      <c r="E100" s="9">
        <f t="shared" si="2"/>
        <v>0</v>
      </c>
      <c r="F100" s="9"/>
      <c r="G100" s="9"/>
    </row>
    <row r="101" ht="21.55" customHeight="1" spans="1:7">
      <c r="A101" s="8" t="s">
        <v>160</v>
      </c>
      <c r="B101" s="8" t="s">
        <v>161</v>
      </c>
      <c r="C101" s="8" t="s">
        <v>158</v>
      </c>
      <c r="D101" s="8" t="s">
        <v>159</v>
      </c>
      <c r="E101" s="9">
        <f t="shared" si="2"/>
        <v>0</v>
      </c>
      <c r="F101" s="9"/>
      <c r="G101" s="9"/>
    </row>
    <row r="102" ht="25" customHeight="1" spans="1:7">
      <c r="A102" s="8" t="s">
        <v>162</v>
      </c>
      <c r="B102" s="8" t="s">
        <v>163</v>
      </c>
      <c r="C102" s="8" t="s">
        <v>154</v>
      </c>
      <c r="D102" s="8" t="s">
        <v>155</v>
      </c>
      <c r="E102" s="9">
        <f t="shared" si="2"/>
        <v>0</v>
      </c>
      <c r="F102" s="9"/>
      <c r="G102" s="9"/>
    </row>
    <row r="103" ht="21.55" customHeight="1" spans="1:7">
      <c r="A103" s="8" t="s">
        <v>164</v>
      </c>
      <c r="B103" s="8" t="s">
        <v>165</v>
      </c>
      <c r="C103" s="8" t="s">
        <v>166</v>
      </c>
      <c r="D103" s="8" t="s">
        <v>165</v>
      </c>
      <c r="E103" s="9">
        <f t="shared" si="2"/>
        <v>0</v>
      </c>
      <c r="F103" s="9"/>
      <c r="G103" s="9"/>
    </row>
    <row r="104" ht="21.55" customHeight="1" spans="1:7">
      <c r="A104" s="8" t="s">
        <v>167</v>
      </c>
      <c r="B104" s="8" t="s">
        <v>168</v>
      </c>
      <c r="C104" s="8" t="s">
        <v>158</v>
      </c>
      <c r="D104" s="8" t="s">
        <v>159</v>
      </c>
      <c r="E104" s="9">
        <f t="shared" ref="E104:E142" si="3">F104+G104</f>
        <v>0</v>
      </c>
      <c r="F104" s="9"/>
      <c r="G104" s="9"/>
    </row>
    <row r="105" ht="21.55" customHeight="1" spans="1:7">
      <c r="A105" s="8" t="s">
        <v>169</v>
      </c>
      <c r="B105" s="8" t="s">
        <v>170</v>
      </c>
      <c r="C105" s="8"/>
      <c r="D105" s="8"/>
      <c r="E105" s="9">
        <f t="shared" si="3"/>
        <v>0</v>
      </c>
      <c r="F105" s="9"/>
      <c r="G105" s="9"/>
    </row>
    <row r="106" ht="21.55" customHeight="1" spans="1:7">
      <c r="A106" s="8" t="s">
        <v>171</v>
      </c>
      <c r="B106" s="8" t="s">
        <v>172</v>
      </c>
      <c r="C106" s="8" t="s">
        <v>173</v>
      </c>
      <c r="D106" s="8" t="s">
        <v>172</v>
      </c>
      <c r="E106" s="9">
        <f t="shared" si="3"/>
        <v>0</v>
      </c>
      <c r="F106" s="9"/>
      <c r="G106" s="9"/>
    </row>
    <row r="107" ht="21.55" customHeight="1" spans="1:7">
      <c r="A107" s="8" t="s">
        <v>174</v>
      </c>
      <c r="B107" s="8" t="s">
        <v>175</v>
      </c>
      <c r="C107" s="8" t="s">
        <v>176</v>
      </c>
      <c r="D107" s="8" t="s">
        <v>177</v>
      </c>
      <c r="E107" s="9">
        <f t="shared" si="3"/>
        <v>0</v>
      </c>
      <c r="F107" s="9"/>
      <c r="G107" s="9"/>
    </row>
    <row r="108" ht="25" customHeight="1" spans="1:7">
      <c r="A108" s="8" t="s">
        <v>178</v>
      </c>
      <c r="B108" s="8" t="s">
        <v>179</v>
      </c>
      <c r="C108" s="8" t="s">
        <v>154</v>
      </c>
      <c r="D108" s="8" t="s">
        <v>155</v>
      </c>
      <c r="E108" s="9">
        <f t="shared" si="3"/>
        <v>0</v>
      </c>
      <c r="F108" s="9"/>
      <c r="G108" s="9"/>
    </row>
    <row r="109" ht="21.55" customHeight="1" spans="1:7">
      <c r="A109" s="8" t="s">
        <v>180</v>
      </c>
      <c r="B109" s="8" t="s">
        <v>181</v>
      </c>
      <c r="C109" s="8"/>
      <c r="D109" s="8"/>
      <c r="E109" s="9">
        <f t="shared" si="3"/>
        <v>0</v>
      </c>
      <c r="F109" s="9"/>
      <c r="G109" s="9"/>
    </row>
    <row r="110" ht="25" customHeight="1" spans="1:7">
      <c r="A110" s="8" t="s">
        <v>182</v>
      </c>
      <c r="B110" s="8" t="s">
        <v>183</v>
      </c>
      <c r="C110" s="8" t="s">
        <v>154</v>
      </c>
      <c r="D110" s="8" t="s">
        <v>155</v>
      </c>
      <c r="E110" s="9">
        <f t="shared" si="3"/>
        <v>0</v>
      </c>
      <c r="F110" s="9"/>
      <c r="G110" s="9"/>
    </row>
    <row r="111" ht="21.55" customHeight="1" spans="1:7">
      <c r="A111" s="8" t="s">
        <v>184</v>
      </c>
      <c r="B111" s="8" t="s">
        <v>152</v>
      </c>
      <c r="C111" s="8" t="s">
        <v>185</v>
      </c>
      <c r="D111" s="8" t="s">
        <v>152</v>
      </c>
      <c r="E111" s="9">
        <f t="shared" si="3"/>
        <v>0</v>
      </c>
      <c r="F111" s="9"/>
      <c r="G111" s="9"/>
    </row>
    <row r="112" ht="21.55" customHeight="1" spans="1:7">
      <c r="A112" s="8" t="s">
        <v>186</v>
      </c>
      <c r="B112" s="8" t="s">
        <v>157</v>
      </c>
      <c r="C112" s="8" t="s">
        <v>187</v>
      </c>
      <c r="D112" s="8" t="s">
        <v>159</v>
      </c>
      <c r="E112" s="9">
        <f t="shared" si="3"/>
        <v>40</v>
      </c>
      <c r="F112" s="9"/>
      <c r="G112" s="9">
        <v>40</v>
      </c>
    </row>
    <row r="113" ht="25" customHeight="1" spans="1:7">
      <c r="A113" s="8"/>
      <c r="B113" s="8"/>
      <c r="C113" s="8" t="s">
        <v>188</v>
      </c>
      <c r="D113" s="8" t="s">
        <v>189</v>
      </c>
      <c r="E113" s="9">
        <f t="shared" si="3"/>
        <v>0</v>
      </c>
      <c r="F113" s="9"/>
      <c r="G113" s="9"/>
    </row>
    <row r="114" ht="21.55" customHeight="1" spans="1:7">
      <c r="A114" s="8" t="s">
        <v>190</v>
      </c>
      <c r="B114" s="8" t="s">
        <v>161</v>
      </c>
      <c r="C114" s="8" t="s">
        <v>187</v>
      </c>
      <c r="D114" s="8" t="s">
        <v>159</v>
      </c>
      <c r="E114" s="9">
        <f t="shared" si="3"/>
        <v>200</v>
      </c>
      <c r="F114" s="9"/>
      <c r="G114" s="9">
        <v>200</v>
      </c>
    </row>
    <row r="115" ht="25" customHeight="1" spans="1:7">
      <c r="A115" s="8"/>
      <c r="B115" s="8"/>
      <c r="C115" s="8" t="s">
        <v>188</v>
      </c>
      <c r="D115" s="8" t="s">
        <v>189</v>
      </c>
      <c r="E115" s="9">
        <f t="shared" si="3"/>
        <v>0</v>
      </c>
      <c r="F115" s="9"/>
      <c r="G115" s="9"/>
    </row>
    <row r="116" ht="25" customHeight="1" spans="1:7">
      <c r="A116" s="8" t="s">
        <v>191</v>
      </c>
      <c r="B116" s="8" t="s">
        <v>163</v>
      </c>
      <c r="C116" s="8" t="s">
        <v>188</v>
      </c>
      <c r="D116" s="8" t="s">
        <v>189</v>
      </c>
      <c r="E116" s="9">
        <f t="shared" si="3"/>
        <v>0</v>
      </c>
      <c r="F116" s="9"/>
      <c r="G116" s="9"/>
    </row>
    <row r="117" ht="21.55" customHeight="1" spans="1:7">
      <c r="A117" s="8" t="s">
        <v>192</v>
      </c>
      <c r="B117" s="8" t="s">
        <v>165</v>
      </c>
      <c r="C117" s="8" t="s">
        <v>193</v>
      </c>
      <c r="D117" s="8" t="s">
        <v>165</v>
      </c>
      <c r="E117" s="9">
        <f t="shared" si="3"/>
        <v>80</v>
      </c>
      <c r="F117" s="9"/>
      <c r="G117" s="9">
        <v>80</v>
      </c>
    </row>
    <row r="118" ht="21.55" customHeight="1" spans="1:7">
      <c r="A118" s="8" t="s">
        <v>194</v>
      </c>
      <c r="B118" s="8" t="s">
        <v>168</v>
      </c>
      <c r="C118" s="8" t="s">
        <v>187</v>
      </c>
      <c r="D118" s="8" t="s">
        <v>159</v>
      </c>
      <c r="E118" s="9">
        <f t="shared" si="3"/>
        <v>0</v>
      </c>
      <c r="F118" s="9"/>
      <c r="G118" s="9"/>
    </row>
    <row r="119" ht="21.55" customHeight="1" spans="1:7">
      <c r="A119" s="8" t="s">
        <v>195</v>
      </c>
      <c r="B119" s="8" t="s">
        <v>170</v>
      </c>
      <c r="C119" s="8"/>
      <c r="D119" s="8"/>
      <c r="E119" s="9">
        <f t="shared" si="3"/>
        <v>0</v>
      </c>
      <c r="F119" s="9"/>
      <c r="G119" s="9"/>
    </row>
    <row r="120" ht="25" customHeight="1" spans="1:7">
      <c r="A120" s="8" t="s">
        <v>196</v>
      </c>
      <c r="B120" s="8" t="s">
        <v>197</v>
      </c>
      <c r="C120" s="8" t="s">
        <v>188</v>
      </c>
      <c r="D120" s="8" t="s">
        <v>189</v>
      </c>
      <c r="E120" s="9">
        <f t="shared" si="3"/>
        <v>0</v>
      </c>
      <c r="F120" s="9"/>
      <c r="G120" s="9"/>
    </row>
    <row r="121" ht="21.55" customHeight="1" spans="1:7">
      <c r="A121" s="8" t="s">
        <v>198</v>
      </c>
      <c r="B121" s="8" t="s">
        <v>199</v>
      </c>
      <c r="C121" s="8"/>
      <c r="D121" s="8"/>
      <c r="E121" s="9">
        <f t="shared" si="3"/>
        <v>0</v>
      </c>
      <c r="F121" s="9"/>
      <c r="G121" s="9"/>
    </row>
    <row r="122" ht="21.55" customHeight="1" spans="1:7">
      <c r="A122" s="8" t="s">
        <v>200</v>
      </c>
      <c r="B122" s="8" t="s">
        <v>201</v>
      </c>
      <c r="C122" s="8"/>
      <c r="D122" s="8"/>
      <c r="E122" s="9">
        <f t="shared" si="3"/>
        <v>0</v>
      </c>
      <c r="F122" s="9"/>
      <c r="G122" s="9"/>
    </row>
    <row r="123" ht="21.55" customHeight="1" spans="1:7">
      <c r="A123" s="8" t="s">
        <v>202</v>
      </c>
      <c r="B123" s="8" t="s">
        <v>203</v>
      </c>
      <c r="C123" s="8"/>
      <c r="D123" s="8"/>
      <c r="E123" s="9">
        <f t="shared" si="3"/>
        <v>0</v>
      </c>
      <c r="F123" s="9"/>
      <c r="G123" s="9"/>
    </row>
    <row r="124" ht="21.55" customHeight="1" spans="1:7">
      <c r="A124" s="8" t="s">
        <v>204</v>
      </c>
      <c r="B124" s="8" t="s">
        <v>172</v>
      </c>
      <c r="C124" s="8" t="s">
        <v>205</v>
      </c>
      <c r="D124" s="8" t="s">
        <v>172</v>
      </c>
      <c r="E124" s="9">
        <f t="shared" si="3"/>
        <v>0</v>
      </c>
      <c r="F124" s="9"/>
      <c r="G124" s="9"/>
    </row>
    <row r="125" ht="21.55" customHeight="1" spans="1:7">
      <c r="A125" s="8" t="s">
        <v>206</v>
      </c>
      <c r="B125" s="8" t="s">
        <v>175</v>
      </c>
      <c r="C125" s="8"/>
      <c r="D125" s="8"/>
      <c r="E125" s="9">
        <f t="shared" si="3"/>
        <v>0</v>
      </c>
      <c r="F125" s="9"/>
      <c r="G125" s="9"/>
    </row>
    <row r="126" ht="25" customHeight="1" spans="1:7">
      <c r="A126" s="8" t="s">
        <v>207</v>
      </c>
      <c r="B126" s="8" t="s">
        <v>179</v>
      </c>
      <c r="C126" s="8" t="s">
        <v>188</v>
      </c>
      <c r="D126" s="8" t="s">
        <v>189</v>
      </c>
      <c r="E126" s="9">
        <f t="shared" si="3"/>
        <v>0</v>
      </c>
      <c r="F126" s="9"/>
      <c r="G126" s="9"/>
    </row>
    <row r="127" ht="21.55" customHeight="1" spans="1:7">
      <c r="A127" s="8" t="s">
        <v>208</v>
      </c>
      <c r="B127" s="8" t="s">
        <v>181</v>
      </c>
      <c r="C127" s="8"/>
      <c r="D127" s="8"/>
      <c r="E127" s="9">
        <f t="shared" si="3"/>
        <v>0</v>
      </c>
      <c r="F127" s="9"/>
      <c r="G127" s="9"/>
    </row>
    <row r="128" ht="21.55" customHeight="1" spans="1:7">
      <c r="A128" s="8" t="s">
        <v>209</v>
      </c>
      <c r="B128" s="8" t="s">
        <v>177</v>
      </c>
      <c r="C128" s="8" t="s">
        <v>210</v>
      </c>
      <c r="D128" s="8" t="s">
        <v>177</v>
      </c>
      <c r="E128" s="9">
        <f t="shared" si="3"/>
        <v>1164</v>
      </c>
      <c r="F128" s="9"/>
      <c r="G128" s="9">
        <v>1164</v>
      </c>
    </row>
    <row r="129" ht="25" customHeight="1" spans="1:7">
      <c r="A129" s="8"/>
      <c r="B129" s="8"/>
      <c r="C129" s="8" t="s">
        <v>188</v>
      </c>
      <c r="D129" s="8" t="s">
        <v>189</v>
      </c>
      <c r="E129" s="9">
        <f t="shared" si="3"/>
        <v>0</v>
      </c>
      <c r="F129" s="9"/>
      <c r="G129" s="9"/>
    </row>
    <row r="130" ht="21.55" customHeight="1" spans="1:7">
      <c r="A130" s="8" t="s">
        <v>211</v>
      </c>
      <c r="B130" s="8" t="s">
        <v>212</v>
      </c>
      <c r="C130" s="8"/>
      <c r="D130" s="8"/>
      <c r="E130" s="9">
        <f t="shared" si="3"/>
        <v>0</v>
      </c>
      <c r="F130" s="9"/>
      <c r="G130" s="9"/>
    </row>
    <row r="131" ht="21.55" customHeight="1" spans="1:7">
      <c r="A131" s="8" t="s">
        <v>213</v>
      </c>
      <c r="B131" s="8" t="s">
        <v>214</v>
      </c>
      <c r="C131" s="8"/>
      <c r="D131" s="8"/>
      <c r="E131" s="9">
        <f t="shared" si="3"/>
        <v>0</v>
      </c>
      <c r="F131" s="9"/>
      <c r="G131" s="9"/>
    </row>
    <row r="132" ht="21.55" customHeight="1" spans="1:7">
      <c r="A132" s="8" t="s">
        <v>215</v>
      </c>
      <c r="B132" s="8" t="s">
        <v>212</v>
      </c>
      <c r="C132" s="8"/>
      <c r="D132" s="8"/>
      <c r="E132" s="9">
        <f t="shared" si="3"/>
        <v>0</v>
      </c>
      <c r="F132" s="9"/>
      <c r="G132" s="9"/>
    </row>
    <row r="133" ht="21.55" customHeight="1" spans="1:7">
      <c r="A133" s="8" t="s">
        <v>216</v>
      </c>
      <c r="B133" s="8" t="s">
        <v>217</v>
      </c>
      <c r="C133" s="8"/>
      <c r="D133" s="8"/>
      <c r="E133" s="9">
        <f t="shared" si="3"/>
        <v>0</v>
      </c>
      <c r="F133" s="9"/>
      <c r="G133" s="9"/>
    </row>
    <row r="134" ht="21.55" customHeight="1" spans="1:7">
      <c r="A134" s="8" t="s">
        <v>218</v>
      </c>
      <c r="B134" s="8" t="s">
        <v>219</v>
      </c>
      <c r="C134" s="8">
        <v>50701</v>
      </c>
      <c r="D134" s="8" t="s">
        <v>219</v>
      </c>
      <c r="E134" s="9">
        <f t="shared" si="3"/>
        <v>50150</v>
      </c>
      <c r="F134" s="9"/>
      <c r="G134" s="9">
        <v>50150</v>
      </c>
    </row>
    <row r="135" ht="21.55" customHeight="1" spans="1:7">
      <c r="A135" s="8" t="s">
        <v>220</v>
      </c>
      <c r="B135" s="8" t="s">
        <v>221</v>
      </c>
      <c r="C135" s="8"/>
      <c r="D135" s="8"/>
      <c r="E135" s="9">
        <f t="shared" si="3"/>
        <v>0</v>
      </c>
      <c r="F135" s="9"/>
      <c r="G135" s="9"/>
    </row>
    <row r="136" ht="21.55" customHeight="1" spans="1:7">
      <c r="A136" s="8" t="s">
        <v>222</v>
      </c>
      <c r="B136" s="8" t="s">
        <v>214</v>
      </c>
      <c r="C136" s="8" t="s">
        <v>223</v>
      </c>
      <c r="D136" s="8" t="s">
        <v>214</v>
      </c>
      <c r="E136" s="9">
        <f t="shared" si="3"/>
        <v>150</v>
      </c>
      <c r="F136" s="9"/>
      <c r="G136" s="9">
        <v>150</v>
      </c>
    </row>
    <row r="137" ht="21.55" customHeight="1" spans="1:7">
      <c r="A137" s="8" t="s">
        <v>224</v>
      </c>
      <c r="B137" s="8" t="s">
        <v>225</v>
      </c>
      <c r="C137" s="8"/>
      <c r="D137" s="8"/>
      <c r="E137" s="9">
        <f t="shared" si="3"/>
        <v>0</v>
      </c>
      <c r="F137" s="9"/>
      <c r="G137" s="9"/>
    </row>
    <row r="138" ht="21.55" customHeight="1" spans="1:7">
      <c r="A138" s="8" t="s">
        <v>226</v>
      </c>
      <c r="B138" s="8" t="s">
        <v>227</v>
      </c>
      <c r="C138" s="8"/>
      <c r="D138" s="8"/>
      <c r="E138" s="9">
        <f t="shared" si="3"/>
        <v>0</v>
      </c>
      <c r="F138" s="9"/>
      <c r="G138" s="9"/>
    </row>
    <row r="139" ht="25" customHeight="1" spans="1:7">
      <c r="A139" s="8" t="s">
        <v>228</v>
      </c>
      <c r="B139" s="8" t="s">
        <v>229</v>
      </c>
      <c r="C139" s="8"/>
      <c r="D139" s="8"/>
      <c r="E139" s="9">
        <f t="shared" si="3"/>
        <v>0</v>
      </c>
      <c r="F139" s="9"/>
      <c r="G139" s="9"/>
    </row>
    <row r="140" ht="21.55" customHeight="1" spans="1:7">
      <c r="A140" s="8" t="s">
        <v>230</v>
      </c>
      <c r="B140" s="8" t="s">
        <v>231</v>
      </c>
      <c r="C140" s="8"/>
      <c r="D140" s="8"/>
      <c r="E140" s="9">
        <f t="shared" si="3"/>
        <v>0</v>
      </c>
      <c r="F140" s="9"/>
      <c r="G140" s="9"/>
    </row>
    <row r="141" ht="25" customHeight="1" spans="1:7">
      <c r="A141" s="8" t="s">
        <v>232</v>
      </c>
      <c r="B141" s="8" t="s">
        <v>233</v>
      </c>
      <c r="C141" s="8"/>
      <c r="D141" s="8"/>
      <c r="E141" s="9">
        <f t="shared" si="3"/>
        <v>0</v>
      </c>
      <c r="F141" s="9"/>
      <c r="G141" s="9"/>
    </row>
    <row r="142" ht="21.55" customHeight="1" spans="1:7">
      <c r="A142" s="8" t="s">
        <v>234</v>
      </c>
      <c r="B142" s="8" t="s">
        <v>235</v>
      </c>
      <c r="C142" s="8" t="s">
        <v>236</v>
      </c>
      <c r="D142" s="8" t="s">
        <v>235</v>
      </c>
      <c r="E142" s="9">
        <f t="shared" si="3"/>
        <v>16149</v>
      </c>
      <c r="F142" s="9"/>
      <c r="G142" s="9">
        <v>16149</v>
      </c>
    </row>
  </sheetData>
  <mergeCells count="85">
    <mergeCell ref="A2:G2"/>
    <mergeCell ref="E3:G3"/>
    <mergeCell ref="A4:B4"/>
    <mergeCell ref="C4:D4"/>
    <mergeCell ref="A7:A8"/>
    <mergeCell ref="A9:A10"/>
    <mergeCell ref="A11:A12"/>
    <mergeCell ref="A13:A14"/>
    <mergeCell ref="A15:A16"/>
    <mergeCell ref="A17:A18"/>
    <mergeCell ref="A20:A21"/>
    <mergeCell ref="A22:A23"/>
    <mergeCell ref="A24:A25"/>
    <mergeCell ref="A26:A27"/>
    <mergeCell ref="A29:A30"/>
    <mergeCell ref="A32:A33"/>
    <mergeCell ref="A34:A35"/>
    <mergeCell ref="A36:A37"/>
    <mergeCell ref="A38:A39"/>
    <mergeCell ref="A40:A41"/>
    <mergeCell ref="A42:A43"/>
    <mergeCell ref="A45:A46"/>
    <mergeCell ref="A47:A48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98:A99"/>
    <mergeCell ref="A112:A113"/>
    <mergeCell ref="A114:A115"/>
    <mergeCell ref="A128:A129"/>
    <mergeCell ref="B7:B8"/>
    <mergeCell ref="B9:B10"/>
    <mergeCell ref="B11:B12"/>
    <mergeCell ref="B13:B14"/>
    <mergeCell ref="B15:B16"/>
    <mergeCell ref="B17:B18"/>
    <mergeCell ref="B20:B21"/>
    <mergeCell ref="B22:B23"/>
    <mergeCell ref="B24:B25"/>
    <mergeCell ref="B26:B27"/>
    <mergeCell ref="B29:B30"/>
    <mergeCell ref="B32:B33"/>
    <mergeCell ref="B34:B35"/>
    <mergeCell ref="B36:B37"/>
    <mergeCell ref="B38:B39"/>
    <mergeCell ref="B40:B41"/>
    <mergeCell ref="B42:B43"/>
    <mergeCell ref="B45:B46"/>
    <mergeCell ref="B47:B48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B98:B99"/>
    <mergeCell ref="B112:B113"/>
    <mergeCell ref="B114:B115"/>
    <mergeCell ref="B128:B129"/>
    <mergeCell ref="E4:E5"/>
    <mergeCell ref="F4:F5"/>
    <mergeCell ref="G4:G5"/>
  </mergeCells>
  <printOptions horizontalCentered="1"/>
  <pageMargins left="0.0784722222222222" right="0.0784722222222222" top="0.0784722222222222" bottom="0.0784722222222222" header="0" footer="0"/>
  <pageSetup paperSize="9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 (2)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布凡</cp:lastModifiedBy>
  <dcterms:created xsi:type="dcterms:W3CDTF">2023-05-12T11:15:00Z</dcterms:created>
  <dcterms:modified xsi:type="dcterms:W3CDTF">2023-12-22T05:48:14Z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2052-12.1.0.15990</vt:lpwstr>
  </property>
</Properties>
</file>